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"/>
    </mc:Choice>
  </mc:AlternateContent>
  <xr:revisionPtr revIDLastSave="0" documentId="13_ncr:1_{5F2AD59E-270B-4F0F-9CB0-0197DE62C797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2" l="1"/>
  <c r="O6" i="2"/>
  <c r="N6" i="2"/>
  <c r="D5" i="2"/>
  <c r="B6" i="2"/>
  <c r="P5" i="2" l="1"/>
  <c r="N3" i="2"/>
  <c r="O3" i="2"/>
  <c r="B3" i="2"/>
  <c r="U4" i="2" l="1"/>
  <c r="U5" i="2"/>
  <c r="U6" i="2"/>
  <c r="U3" i="2"/>
  <c r="O4" i="2"/>
  <c r="O5" i="2"/>
  <c r="N5" i="2"/>
  <c r="D4" i="2"/>
  <c r="K6" i="2" l="1"/>
  <c r="S6" i="2" s="1"/>
  <c r="H3" i="2"/>
  <c r="K5" i="2"/>
  <c r="S5" i="2" s="1"/>
  <c r="H5" i="2"/>
  <c r="N4" i="2"/>
  <c r="K4" i="2" s="1"/>
  <c r="K3" i="2"/>
  <c r="H6" i="2"/>
  <c r="H4" i="2"/>
  <c r="V6" i="2" l="1"/>
  <c r="W6" i="2" s="1"/>
  <c r="I6" i="2"/>
  <c r="I5" i="2"/>
  <c r="V5" i="2"/>
  <c r="W5" i="2" s="1"/>
  <c r="V4" i="2"/>
  <c r="W4" i="2" s="1"/>
  <c r="S4" i="2"/>
  <c r="T4" i="2" s="1"/>
  <c r="I4" i="2"/>
  <c r="S3" i="2"/>
  <c r="T3" i="2" s="1"/>
  <c r="V3" i="2"/>
  <c r="T6" i="2"/>
  <c r="T5" i="2"/>
  <c r="I3" i="2"/>
  <c r="X6" i="2" l="1"/>
  <c r="X3" i="2"/>
  <c r="E4" i="2" s="1"/>
  <c r="W3" i="2"/>
  <c r="X4" i="2"/>
  <c r="X5" i="2"/>
  <c r="E5" i="2" l="1"/>
  <c r="E6" i="2" s="1"/>
  <c r="O8" i="1"/>
  <c r="J8" i="1"/>
  <c r="O7" i="1"/>
  <c r="J7" i="1"/>
  <c r="O4" i="1"/>
  <c r="O5" i="1"/>
  <c r="O6" i="1"/>
  <c r="O9" i="1"/>
  <c r="O10" i="1"/>
  <c r="O11" i="1"/>
  <c r="O12" i="1"/>
  <c r="J4" i="1"/>
  <c r="J5" i="1"/>
  <c r="J6" i="1"/>
  <c r="J9" i="1"/>
  <c r="J10" i="1"/>
  <c r="J11" i="1"/>
  <c r="J12" i="1"/>
  <c r="O3" i="1"/>
  <c r="Q3" i="1" s="1"/>
  <c r="J3" i="1"/>
  <c r="P6" i="1" l="1"/>
  <c r="Q6" i="1" s="1"/>
  <c r="S6" i="1" s="1"/>
  <c r="P4" i="1"/>
  <c r="Q4" i="1" s="1"/>
  <c r="B7" i="1"/>
  <c r="B6" i="1"/>
  <c r="S4" i="1" l="1"/>
  <c r="P5" i="1"/>
  <c r="Q5" i="1" s="1"/>
  <c r="P7" i="1" s="1"/>
  <c r="Q7" i="1" s="1"/>
  <c r="B8" i="1"/>
  <c r="B13" i="1" s="1"/>
  <c r="B14" i="1" s="1"/>
  <c r="R3" i="1" s="1"/>
  <c r="S3" i="1" s="1"/>
  <c r="Q9" i="1"/>
  <c r="S9" i="1" s="1"/>
  <c r="P8" i="1" l="1"/>
  <c r="Q8" i="1" s="1"/>
  <c r="S7" i="1"/>
  <c r="T8" i="1"/>
  <c r="U8" i="1" s="1"/>
  <c r="T7" i="1"/>
  <c r="U7" i="1" s="1"/>
  <c r="T4" i="1"/>
  <c r="U4" i="1" s="1"/>
  <c r="T3" i="1"/>
  <c r="U3" i="1" s="1"/>
  <c r="T5" i="1"/>
  <c r="U5" i="1" s="1"/>
  <c r="T12" i="1"/>
  <c r="U12" i="1" s="1"/>
  <c r="T10" i="1"/>
  <c r="U10" i="1" s="1"/>
  <c r="T9" i="1"/>
  <c r="U9" i="1" s="1"/>
  <c r="T6" i="1"/>
  <c r="U6" i="1" s="1"/>
  <c r="T11" i="1"/>
  <c r="U11" i="1" s="1"/>
  <c r="S5" i="1"/>
  <c r="S8" i="1" l="1"/>
  <c r="P10" i="1"/>
  <c r="Q10" i="1" s="1"/>
  <c r="P11" i="1" s="1"/>
  <c r="Q11" i="1" s="1"/>
  <c r="S11" i="1" l="1"/>
  <c r="S10" i="1"/>
  <c r="Q12" i="1"/>
  <c r="S12" i="1" s="1"/>
</calcChain>
</file>

<file path=xl/sharedStrings.xml><?xml version="1.0" encoding="utf-8"?>
<sst xmlns="http://schemas.openxmlformats.org/spreadsheetml/2006/main" count="82" uniqueCount="63">
  <si>
    <t>Sargeta</t>
  </si>
  <si>
    <t>S</t>
  </si>
  <si>
    <t>n</t>
  </si>
  <si>
    <t>m/m</t>
  </si>
  <si>
    <t>Am</t>
  </si>
  <si>
    <t>Pm</t>
  </si>
  <si>
    <t>Rh</t>
  </si>
  <si>
    <t>m²</t>
  </si>
  <si>
    <t>m</t>
  </si>
  <si>
    <t>i</t>
  </si>
  <si>
    <t>%</t>
  </si>
  <si>
    <t>Q</t>
  </si>
  <si>
    <t>Qt</t>
  </si>
  <si>
    <t>Trecho</t>
  </si>
  <si>
    <t>tc</t>
  </si>
  <si>
    <t>C</t>
  </si>
  <si>
    <t>Qm</t>
  </si>
  <si>
    <t>Qj</t>
  </si>
  <si>
    <t>TESTE</t>
  </si>
  <si>
    <t>Rua</t>
  </si>
  <si>
    <t>J</t>
  </si>
  <si>
    <t>v</t>
  </si>
  <si>
    <t>Cota f</t>
  </si>
  <si>
    <t>Cota i</t>
  </si>
  <si>
    <t>L (m)</t>
  </si>
  <si>
    <t>S(m/m)</t>
  </si>
  <si>
    <t>Qsarj</t>
  </si>
  <si>
    <t>G</t>
  </si>
  <si>
    <t>A (m²)</t>
  </si>
  <si>
    <t>H</t>
  </si>
  <si>
    <t>I</t>
  </si>
  <si>
    <t>B</t>
  </si>
  <si>
    <t>F</t>
  </si>
  <si>
    <t>F-1</t>
  </si>
  <si>
    <t>F-2</t>
  </si>
  <si>
    <t>E</t>
  </si>
  <si>
    <t>E-1</t>
  </si>
  <si>
    <t>E-2</t>
  </si>
  <si>
    <t>J-1</t>
  </si>
  <si>
    <t>J-2</t>
  </si>
  <si>
    <t>Áreas de contribuição e vazões de projeto</t>
  </si>
  <si>
    <t>Extensão</t>
  </si>
  <si>
    <t xml:space="preserve">Área </t>
  </si>
  <si>
    <t>Total</t>
  </si>
  <si>
    <t>01_02</t>
  </si>
  <si>
    <t>02_03</t>
  </si>
  <si>
    <t>Tc</t>
  </si>
  <si>
    <t>S (decliv.)</t>
  </si>
  <si>
    <t>Cotas do pavimento</t>
  </si>
  <si>
    <t>Cotas do coletor</t>
  </si>
  <si>
    <t>Profundidade do coletor</t>
  </si>
  <si>
    <t>Velocidade</t>
  </si>
  <si>
    <t>jusante</t>
  </si>
  <si>
    <t>montante</t>
  </si>
  <si>
    <t>Q'</t>
  </si>
  <si>
    <t xml:space="preserve">Q' - Q </t>
  </si>
  <si>
    <t>Te (min)</t>
  </si>
  <si>
    <t>Teste de Veloc.</t>
  </si>
  <si>
    <t>D util. (m)</t>
  </si>
  <si>
    <t>D calc. (m)</t>
  </si>
  <si>
    <t>ϴ</t>
  </si>
  <si>
    <t>Final</t>
  </si>
  <si>
    <t>04_03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</si>
</sst>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166" fontId="0" fillId="0" borderId="0" xfId="0" applyNumberFormat="1"/>
    <xf numFmtId="2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justify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5" fontId="0" fillId="0" borderId="2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65" fontId="0" fillId="0" borderId="8" xfId="0" applyNumberFormat="1" applyFont="1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6" fontId="0" fillId="0" borderId="8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0" borderId="10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166" fontId="0" fillId="0" borderId="10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0" fillId="0" borderId="10" xfId="0" applyFont="1" applyBorder="1"/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5" fontId="0" fillId="0" borderId="17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1" fontId="0" fillId="0" borderId="2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166" fontId="0" fillId="0" borderId="17" xfId="0" applyNumberFormat="1" applyFont="1" applyBorder="1" applyAlignment="1">
      <alignment horizontal="center" vertical="center"/>
    </xf>
    <xf numFmtId="1" fontId="0" fillId="0" borderId="17" xfId="0" applyNumberFormat="1" applyFont="1" applyBorder="1" applyAlignment="1">
      <alignment horizontal="center" vertical="center"/>
    </xf>
    <xf numFmtId="164" fontId="0" fillId="0" borderId="17" xfId="0" applyNumberFormat="1" applyFont="1" applyBorder="1" applyAlignment="1">
      <alignment horizontal="center" vertical="center"/>
    </xf>
    <xf numFmtId="0" fontId="0" fillId="0" borderId="17" xfId="0" applyFont="1" applyBorder="1" applyAlignment="1">
      <alignment horizontal="center"/>
    </xf>
    <xf numFmtId="0" fontId="0" fillId="0" borderId="17" xfId="0" applyFont="1" applyBorder="1"/>
    <xf numFmtId="0" fontId="0" fillId="0" borderId="21" xfId="0" applyFont="1" applyBorder="1" applyAlignment="1">
      <alignment horizontal="center"/>
    </xf>
    <xf numFmtId="0" fontId="0" fillId="0" borderId="2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16" fontId="0" fillId="0" borderId="0" xfId="0" applyNumberFormat="1" applyAlignment="1">
      <alignment horizontal="center"/>
    </xf>
    <xf numFmtId="0" fontId="0" fillId="0" borderId="10" xfId="0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4" borderId="10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6" fontId="0" fillId="4" borderId="1" xfId="0" applyNumberForma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143801</xdr:colOff>
      <xdr:row>5</xdr:row>
      <xdr:rowOff>12892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Rot="1" noChangeAspect="1" noMove="1" noResize="1" noEditPoints="1" noAdjustHandles="1" noChangeArrowheads="1" noChangeShapeType="1" noTextEdit="1"/>
        </xdr:cNvSpPr>
      </xdr:nvSpPr>
      <xdr:spPr>
        <a:xfrm>
          <a:off x="609600" y="190500"/>
          <a:ext cx="1363001" cy="774892"/>
        </a:xfrm>
        <a:prstGeom prst="rect">
          <a:avLst/>
        </a:prstGeom>
        <a:blipFill>
          <a:blip xmlns:r="http://schemas.openxmlformats.org/officeDocument/2006/relationships" r:embed="rId1" cstate="print"/>
          <a:stretch>
            <a:fillRect/>
          </a:stretch>
        </a:blipFill>
      </xdr:spPr>
      <xdr:txBody>
        <a:bodyPr wrap="square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pt-BR">
              <a:noFill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zoomScale="85" zoomScaleNormal="85" workbookViewId="0">
      <selection activeCell="O16" sqref="O16"/>
    </sheetView>
  </sheetViews>
  <sheetFormatPr defaultRowHeight="15" x14ac:dyDescent="0.25"/>
  <cols>
    <col min="2" max="2" width="9.5703125" bestFit="1" customWidth="1"/>
    <col min="6" max="6" width="14" customWidth="1"/>
    <col min="7" max="7" width="6.7109375" bestFit="1" customWidth="1"/>
    <col min="8" max="8" width="6.85546875" bestFit="1" customWidth="1"/>
    <col min="10" max="10" width="8.42578125" customWidth="1"/>
    <col min="11" max="11" width="8.5703125" customWidth="1"/>
    <col min="14" max="14" width="9" bestFit="1" customWidth="1"/>
    <col min="15" max="15" width="12.42578125" customWidth="1"/>
    <col min="19" max="19" width="18" customWidth="1"/>
  </cols>
  <sheetData>
    <row r="1" spans="1:21" ht="19.5" thickBot="1" x14ac:dyDescent="0.35">
      <c r="A1" s="91" t="s">
        <v>0</v>
      </c>
      <c r="B1" s="91"/>
      <c r="C1" s="91"/>
      <c r="D1" s="91"/>
      <c r="E1" s="94" t="s">
        <v>40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6"/>
    </row>
    <row r="2" spans="1:21" ht="16.5" thickBot="1" x14ac:dyDescent="0.3">
      <c r="A2" s="92"/>
      <c r="B2" s="92"/>
      <c r="C2" s="92"/>
      <c r="D2" s="92"/>
      <c r="E2" s="68" t="s">
        <v>19</v>
      </c>
      <c r="F2" s="69" t="s">
        <v>13</v>
      </c>
      <c r="G2" s="69" t="s">
        <v>23</v>
      </c>
      <c r="H2" s="69" t="s">
        <v>22</v>
      </c>
      <c r="I2" s="69" t="s">
        <v>24</v>
      </c>
      <c r="J2" s="69" t="s">
        <v>25</v>
      </c>
      <c r="K2" s="69" t="s">
        <v>14</v>
      </c>
      <c r="L2" s="69" t="s">
        <v>9</v>
      </c>
      <c r="M2" s="69" t="s">
        <v>15</v>
      </c>
      <c r="N2" s="69" t="s">
        <v>28</v>
      </c>
      <c r="O2" s="69" t="s">
        <v>11</v>
      </c>
      <c r="P2" s="69" t="s">
        <v>16</v>
      </c>
      <c r="Q2" s="69" t="s">
        <v>17</v>
      </c>
      <c r="R2" s="69" t="s">
        <v>26</v>
      </c>
      <c r="S2" s="69" t="s">
        <v>18</v>
      </c>
      <c r="T2" s="69" t="s">
        <v>21</v>
      </c>
      <c r="U2" s="70" t="s">
        <v>18</v>
      </c>
    </row>
    <row r="3" spans="1:21" ht="15.75" x14ac:dyDescent="0.25">
      <c r="A3" s="92"/>
      <c r="B3" s="92"/>
      <c r="C3" s="92"/>
      <c r="D3" s="92"/>
      <c r="E3" s="87" t="s">
        <v>20</v>
      </c>
      <c r="F3" s="36" t="s">
        <v>38</v>
      </c>
      <c r="G3" s="37">
        <v>4</v>
      </c>
      <c r="H3" s="37">
        <v>2</v>
      </c>
      <c r="I3" s="38">
        <v>42</v>
      </c>
      <c r="J3" s="39">
        <f>(G3-H3)/I3</f>
        <v>4.7619047619047616E-2</v>
      </c>
      <c r="K3" s="52">
        <v>10</v>
      </c>
      <c r="L3" s="38">
        <v>117.42</v>
      </c>
      <c r="M3" s="38">
        <v>0.9</v>
      </c>
      <c r="N3" s="38">
        <v>324.47000000000003</v>
      </c>
      <c r="O3" s="40">
        <f>0.278*M3*(N3/1000000)*L3</f>
        <v>9.5324367034800035E-3</v>
      </c>
      <c r="P3" s="38">
        <v>0</v>
      </c>
      <c r="Q3" s="38">
        <f>O3</f>
        <v>9.5324367034800035E-3</v>
      </c>
      <c r="R3" s="41">
        <f>B14</f>
        <v>0.23267400291364698</v>
      </c>
      <c r="S3" s="42" t="str">
        <f>IF(Q3&lt;R3,"ok","Usar Boca de Lobo")</f>
        <v>ok</v>
      </c>
      <c r="T3" s="43">
        <f t="shared" ref="T3:T12" si="0">((($B$8^(2/3))*(J3^(1/2)))/$B$9)</f>
        <v>2.2706657641665529</v>
      </c>
      <c r="U3" s="45" t="str">
        <f>IF(T3&lt;3,"ok","refazer")</f>
        <v>ok</v>
      </c>
    </row>
    <row r="4" spans="1:21" ht="16.5" thickBot="1" x14ac:dyDescent="0.3">
      <c r="A4" s="92"/>
      <c r="B4" s="92"/>
      <c r="C4" s="92"/>
      <c r="D4" s="92"/>
      <c r="E4" s="93"/>
      <c r="F4" s="18" t="s">
        <v>39</v>
      </c>
      <c r="G4" s="19">
        <v>2</v>
      </c>
      <c r="H4" s="19">
        <v>1</v>
      </c>
      <c r="I4" s="20">
        <v>38</v>
      </c>
      <c r="J4" s="21">
        <f t="shared" ref="J4:J12" si="1">(G4-H4)/I4</f>
        <v>2.6315789473684209E-2</v>
      </c>
      <c r="K4" s="53">
        <v>10</v>
      </c>
      <c r="L4" s="10">
        <v>117.42</v>
      </c>
      <c r="M4" s="20">
        <v>0.9</v>
      </c>
      <c r="N4" s="20">
        <v>325</v>
      </c>
      <c r="O4" s="22">
        <f t="shared" ref="O4:O12" si="2">0.278*M4*(N4/1000000)*L4</f>
        <v>9.5480073000000013E-3</v>
      </c>
      <c r="P4" s="20">
        <f>Q3</f>
        <v>9.5324367034800035E-3</v>
      </c>
      <c r="Q4" s="22">
        <f>O4+P4</f>
        <v>1.9080444003480003E-2</v>
      </c>
      <c r="R4" s="23">
        <v>0.23267400291364698</v>
      </c>
      <c r="S4" s="24" t="str">
        <f t="shared" ref="S4:S12" si="3">IF(Q4&lt;R4,"ok","Usar Boca de Lobo")</f>
        <v>ok</v>
      </c>
      <c r="T4" s="25">
        <f t="shared" si="0"/>
        <v>1.6879946313187852</v>
      </c>
      <c r="U4" s="26" t="str">
        <f t="shared" ref="U4:U12" si="4">IF(T4&lt;3,"ok","refazer")</f>
        <v>ok</v>
      </c>
    </row>
    <row r="5" spans="1:21" ht="16.5" thickBot="1" x14ac:dyDescent="0.3">
      <c r="A5" s="92"/>
      <c r="B5" s="92"/>
      <c r="C5" s="92"/>
      <c r="D5" s="92"/>
      <c r="E5" s="17" t="s">
        <v>27</v>
      </c>
      <c r="F5" s="27" t="s">
        <v>27</v>
      </c>
      <c r="G5" s="28">
        <v>4</v>
      </c>
      <c r="H5" s="28">
        <v>1</v>
      </c>
      <c r="I5" s="29">
        <v>72</v>
      </c>
      <c r="J5" s="30">
        <f t="shared" si="1"/>
        <v>4.1666666666666664E-2</v>
      </c>
      <c r="K5" s="61">
        <v>10</v>
      </c>
      <c r="L5" s="59">
        <v>117.42</v>
      </c>
      <c r="M5" s="29">
        <v>0.76</v>
      </c>
      <c r="N5" s="29">
        <v>3867.41</v>
      </c>
      <c r="O5" s="31">
        <f t="shared" si="2"/>
        <v>9.5944631703216016E-2</v>
      </c>
      <c r="P5" s="29">
        <f t="shared" ref="P5" si="5">Q4</f>
        <v>1.9080444003480003E-2</v>
      </c>
      <c r="Q5" s="31">
        <f t="shared" ref="Q5:Q12" si="6">O5+P5</f>
        <v>0.11502507570669601</v>
      </c>
      <c r="R5" s="32">
        <v>0.23267400291364698</v>
      </c>
      <c r="S5" s="33" t="str">
        <f t="shared" si="3"/>
        <v>ok</v>
      </c>
      <c r="T5" s="34">
        <f t="shared" si="0"/>
        <v>2.1240133323471198</v>
      </c>
      <c r="U5" s="35" t="str">
        <f t="shared" si="4"/>
        <v>ok</v>
      </c>
    </row>
    <row r="6" spans="1:21" ht="16.5" thickBot="1" x14ac:dyDescent="0.3">
      <c r="A6" t="s">
        <v>4</v>
      </c>
      <c r="B6">
        <f>(0.1*1)/2</f>
        <v>0.05</v>
      </c>
      <c r="C6" t="s">
        <v>7</v>
      </c>
      <c r="E6" s="17" t="s">
        <v>29</v>
      </c>
      <c r="F6" s="27" t="s">
        <v>29</v>
      </c>
      <c r="G6" s="28">
        <v>2</v>
      </c>
      <c r="H6" s="28">
        <v>1</v>
      </c>
      <c r="I6" s="29">
        <v>56.75</v>
      </c>
      <c r="J6" s="30">
        <f t="shared" si="1"/>
        <v>1.7621145374449341E-2</v>
      </c>
      <c r="K6" s="61">
        <v>10</v>
      </c>
      <c r="L6" s="59">
        <v>117.42</v>
      </c>
      <c r="M6" s="29">
        <v>0.9</v>
      </c>
      <c r="N6" s="29">
        <v>4777.46</v>
      </c>
      <c r="O6" s="31">
        <f t="shared" si="2"/>
        <v>0.14035453217064001</v>
      </c>
      <c r="P6" s="29">
        <f>Q3</f>
        <v>9.5324367034800035E-3</v>
      </c>
      <c r="Q6" s="31">
        <f t="shared" si="6"/>
        <v>0.14988696887412001</v>
      </c>
      <c r="R6" s="32">
        <v>0.23267400291364698</v>
      </c>
      <c r="S6" s="33" t="str">
        <f t="shared" si="3"/>
        <v>ok</v>
      </c>
      <c r="T6" s="34">
        <f t="shared" si="0"/>
        <v>1.3812742840648442</v>
      </c>
      <c r="U6" s="33" t="str">
        <f t="shared" si="4"/>
        <v>ok</v>
      </c>
    </row>
    <row r="7" spans="1:21" ht="15.75" x14ac:dyDescent="0.25">
      <c r="A7" t="s">
        <v>5</v>
      </c>
      <c r="B7" s="2">
        <f>SQRT(0.1^2 +1^2)</f>
        <v>1.004987562112089</v>
      </c>
      <c r="C7" t="s">
        <v>8</v>
      </c>
      <c r="E7" s="87" t="s">
        <v>32</v>
      </c>
      <c r="F7" s="36" t="s">
        <v>33</v>
      </c>
      <c r="G7" s="37">
        <v>7</v>
      </c>
      <c r="H7" s="37">
        <v>3</v>
      </c>
      <c r="I7" s="66">
        <v>48.41</v>
      </c>
      <c r="J7" s="39">
        <f t="shared" si="1"/>
        <v>8.2627556290022733E-2</v>
      </c>
      <c r="K7" s="52">
        <v>10</v>
      </c>
      <c r="L7" s="38">
        <v>117.42</v>
      </c>
      <c r="M7" s="38">
        <v>0.56000000000000005</v>
      </c>
      <c r="N7" s="38">
        <v>2693.61</v>
      </c>
      <c r="O7" s="40">
        <f t="shared" si="2"/>
        <v>4.9239044267616008E-2</v>
      </c>
      <c r="P7" s="40">
        <f>Q5</f>
        <v>0.11502507570669601</v>
      </c>
      <c r="Q7" s="40">
        <f t="shared" si="6"/>
        <v>0.16426411997431201</v>
      </c>
      <c r="R7" s="41">
        <v>0.23267400291364698</v>
      </c>
      <c r="S7" s="42" t="str">
        <f t="shared" si="3"/>
        <v>ok</v>
      </c>
      <c r="T7" s="43">
        <f t="shared" si="0"/>
        <v>2.9910612995875705</v>
      </c>
      <c r="U7" s="45" t="str">
        <f t="shared" si="4"/>
        <v>ok</v>
      </c>
    </row>
    <row r="8" spans="1:21" ht="16.5" thickBot="1" x14ac:dyDescent="0.3">
      <c r="A8" t="s">
        <v>6</v>
      </c>
      <c r="B8">
        <f>B6/B7</f>
        <v>4.9751859510499465E-2</v>
      </c>
      <c r="C8" t="s">
        <v>8</v>
      </c>
      <c r="E8" s="88"/>
      <c r="F8" s="8" t="s">
        <v>34</v>
      </c>
      <c r="G8" s="9">
        <v>3</v>
      </c>
      <c r="H8" s="9">
        <v>1</v>
      </c>
      <c r="I8" s="49">
        <v>55.41</v>
      </c>
      <c r="J8" s="11">
        <f t="shared" si="1"/>
        <v>3.6094567767550989E-2</v>
      </c>
      <c r="K8" s="53">
        <v>10</v>
      </c>
      <c r="L8" s="10">
        <v>117.42</v>
      </c>
      <c r="M8" s="10">
        <v>0.5</v>
      </c>
      <c r="N8" s="10">
        <v>1035.7</v>
      </c>
      <c r="O8" s="12">
        <f t="shared" si="2"/>
        <v>1.6904053266000002E-2</v>
      </c>
      <c r="P8" s="10">
        <f t="shared" ref="P8" si="7">Q7</f>
        <v>0.16426411997431201</v>
      </c>
      <c r="Q8" s="12">
        <f t="shared" si="6"/>
        <v>0.18116817324031201</v>
      </c>
      <c r="R8" s="13">
        <v>0.23267400291364698</v>
      </c>
      <c r="S8" s="14" t="str">
        <f t="shared" si="3"/>
        <v>ok</v>
      </c>
      <c r="T8" s="15">
        <f t="shared" si="0"/>
        <v>1.9768958152118474</v>
      </c>
      <c r="U8" s="16" t="str">
        <f t="shared" si="4"/>
        <v>ok</v>
      </c>
    </row>
    <row r="9" spans="1:21" ht="16.5" thickBot="1" x14ac:dyDescent="0.3">
      <c r="A9" t="s">
        <v>2</v>
      </c>
      <c r="B9">
        <v>1.2999999999999999E-2</v>
      </c>
      <c r="E9" s="55" t="s">
        <v>30</v>
      </c>
      <c r="F9" s="56" t="s">
        <v>30</v>
      </c>
      <c r="G9" s="57">
        <v>9</v>
      </c>
      <c r="H9" s="58">
        <v>7</v>
      </c>
      <c r="I9" s="59">
        <v>60.57</v>
      </c>
      <c r="J9" s="50">
        <f>(G9-H9)/I9</f>
        <v>3.301964668978042E-2</v>
      </c>
      <c r="K9" s="51">
        <v>10</v>
      </c>
      <c r="L9" s="44">
        <v>117.42</v>
      </c>
      <c r="M9" s="59">
        <v>0.9</v>
      </c>
      <c r="N9" s="59">
        <v>1528.65</v>
      </c>
      <c r="O9" s="62">
        <f>0.278*M9*(N9/1000000)*L9</f>
        <v>4.4909419566600009E-2</v>
      </c>
      <c r="P9" s="59">
        <v>0</v>
      </c>
      <c r="Q9" s="62">
        <f>O9+P9</f>
        <v>4.4909419566600009E-2</v>
      </c>
      <c r="R9" s="60">
        <v>0.23267400291364698</v>
      </c>
      <c r="S9" s="63" t="str">
        <f>IF(Q9&lt;R9,"ok","Usar Boca de Lobo")</f>
        <v>ok</v>
      </c>
      <c r="T9" s="64">
        <f t="shared" si="0"/>
        <v>1.8908151366333767</v>
      </c>
      <c r="U9" s="65" t="str">
        <f>IF(T9&lt;3,"ok","refazer")</f>
        <v>ok</v>
      </c>
    </row>
    <row r="10" spans="1:21" ht="15.75" x14ac:dyDescent="0.25">
      <c r="A10" t="s">
        <v>9</v>
      </c>
      <c r="B10" s="3">
        <v>5</v>
      </c>
      <c r="C10" t="s">
        <v>10</v>
      </c>
      <c r="E10" s="89" t="s">
        <v>35</v>
      </c>
      <c r="F10" s="36" t="s">
        <v>36</v>
      </c>
      <c r="G10" s="46">
        <v>7</v>
      </c>
      <c r="H10" s="37">
        <v>3</v>
      </c>
      <c r="I10" s="38">
        <v>90.43</v>
      </c>
      <c r="J10" s="39">
        <f>(G10-H10)/I10</f>
        <v>4.4233108481698549E-2</v>
      </c>
      <c r="K10" s="54">
        <v>10</v>
      </c>
      <c r="L10" s="7">
        <v>117.42</v>
      </c>
      <c r="M10" s="38">
        <v>0.22</v>
      </c>
      <c r="N10" s="38">
        <v>3230.9</v>
      </c>
      <c r="O10" s="40">
        <f>0.278*M10*(N10/1000000)*L10</f>
        <v>2.3202408522480004E-2</v>
      </c>
      <c r="P10" s="40">
        <f>Q8</f>
        <v>0.18116817324031201</v>
      </c>
      <c r="Q10" s="40">
        <f>O10+P10</f>
        <v>0.20437058176279202</v>
      </c>
      <c r="R10" s="41">
        <v>0.23267400291364698</v>
      </c>
      <c r="S10" s="42" t="str">
        <f>IF(Q10&lt;R10,"ok","Usar Boca de Lobo")</f>
        <v>ok</v>
      </c>
      <c r="T10" s="43">
        <f t="shared" si="0"/>
        <v>2.1884498031010708</v>
      </c>
      <c r="U10" s="45" t="str">
        <f>IF(T10&lt;3,"ok","refazer")</f>
        <v>ok</v>
      </c>
    </row>
    <row r="11" spans="1:21" ht="16.5" thickBot="1" x14ac:dyDescent="0.3">
      <c r="A11" t="s">
        <v>1</v>
      </c>
      <c r="B11">
        <v>0.05</v>
      </c>
      <c r="C11" t="s">
        <v>3</v>
      </c>
      <c r="E11" s="90"/>
      <c r="F11" s="6" t="s">
        <v>37</v>
      </c>
      <c r="G11" s="47">
        <v>3</v>
      </c>
      <c r="H11" s="9">
        <v>1</v>
      </c>
      <c r="I11" s="10">
        <v>42.44</v>
      </c>
      <c r="J11" s="11">
        <f>(G11-H11)/I11</f>
        <v>4.7125353440150806E-2</v>
      </c>
      <c r="K11" s="53">
        <v>10</v>
      </c>
      <c r="L11" s="10">
        <v>117.42</v>
      </c>
      <c r="M11" s="20">
        <v>0.56000000000000005</v>
      </c>
      <c r="N11" s="10">
        <v>1119.23</v>
      </c>
      <c r="O11" s="12">
        <f>0.278*M11*(N11/1000000)*L11</f>
        <v>2.0459463513888002E-2</v>
      </c>
      <c r="P11" s="10">
        <f>Q10</f>
        <v>0.20437058176279202</v>
      </c>
      <c r="Q11" s="12">
        <f>O11+P11</f>
        <v>0.22483004527668002</v>
      </c>
      <c r="R11" s="13">
        <v>0.23267400291364698</v>
      </c>
      <c r="S11" s="14" t="str">
        <f>IF(Q11&lt;R11,"ok","Usar Boca de Lobo")</f>
        <v>ok</v>
      </c>
      <c r="T11" s="15">
        <f t="shared" si="0"/>
        <v>2.258864444763593</v>
      </c>
      <c r="U11" s="16" t="str">
        <f>IF(T11&lt;3,"ok","refazer")</f>
        <v>ok</v>
      </c>
    </row>
    <row r="12" spans="1:21" ht="16.5" thickBot="1" x14ac:dyDescent="0.3">
      <c r="E12" s="17" t="s">
        <v>31</v>
      </c>
      <c r="F12" s="27" t="s">
        <v>31</v>
      </c>
      <c r="G12" s="28">
        <v>7</v>
      </c>
      <c r="H12" s="28">
        <v>1</v>
      </c>
      <c r="I12" s="29">
        <v>138.66</v>
      </c>
      <c r="J12" s="50">
        <f t="shared" si="1"/>
        <v>4.3271311120726956E-2</v>
      </c>
      <c r="K12" s="51">
        <v>10</v>
      </c>
      <c r="L12" s="44">
        <v>117.42</v>
      </c>
      <c r="M12" s="10">
        <v>0.9</v>
      </c>
      <c r="N12" s="29">
        <v>5499.75</v>
      </c>
      <c r="O12" s="31">
        <f t="shared" si="2"/>
        <v>0.16157431737900002</v>
      </c>
      <c r="P12" s="29">
        <v>0</v>
      </c>
      <c r="Q12" s="31">
        <f t="shared" si="6"/>
        <v>0.16157431737900002</v>
      </c>
      <c r="R12" s="32">
        <v>0.23267400291364698</v>
      </c>
      <c r="S12" s="33" t="str">
        <f t="shared" si="3"/>
        <v>ok</v>
      </c>
      <c r="T12" s="34">
        <f t="shared" si="0"/>
        <v>2.1645263973001674</v>
      </c>
      <c r="U12" s="35" t="str">
        <f t="shared" si="4"/>
        <v>ok</v>
      </c>
    </row>
    <row r="13" spans="1:21" x14ac:dyDescent="0.25">
      <c r="A13" t="s">
        <v>11</v>
      </c>
      <c r="B13" s="1">
        <f>(B6*(B8^(2/3))*B11^(1/2))/B9</f>
        <v>0.11633700145682349</v>
      </c>
    </row>
    <row r="14" spans="1:21" x14ac:dyDescent="0.25">
      <c r="A14" t="s">
        <v>12</v>
      </c>
      <c r="B14" s="1">
        <f>B13*2</f>
        <v>0.23267400291364698</v>
      </c>
    </row>
    <row r="19" spans="6:18" ht="15" customHeight="1" x14ac:dyDescent="0.25"/>
    <row r="21" spans="6:18" x14ac:dyDescent="0.25">
      <c r="F21" s="4"/>
      <c r="G21" s="4"/>
      <c r="H21" s="4"/>
      <c r="I21" s="4"/>
      <c r="J21" s="67"/>
      <c r="K21" s="4"/>
      <c r="L21" s="4"/>
      <c r="M21" s="4"/>
      <c r="N21" s="4"/>
      <c r="O21" s="4"/>
      <c r="P21" s="4"/>
      <c r="Q21" s="4"/>
      <c r="R21" s="4"/>
    </row>
    <row r="22" spans="6:18" ht="15.75" x14ac:dyDescent="0.25">
      <c r="O22" s="5"/>
    </row>
  </sheetData>
  <mergeCells count="6">
    <mergeCell ref="E7:E8"/>
    <mergeCell ref="E10:E11"/>
    <mergeCell ref="A1:D1"/>
    <mergeCell ref="A2:D5"/>
    <mergeCell ref="E3:E4"/>
    <mergeCell ref="E1:U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"/>
  <sheetViews>
    <sheetView tabSelected="1" zoomScale="70" zoomScaleNormal="70" workbookViewId="0">
      <selection sqref="A1:X6"/>
    </sheetView>
  </sheetViews>
  <sheetFormatPr defaultRowHeight="15" x14ac:dyDescent="0.25"/>
  <cols>
    <col min="8" max="8" width="12.5703125" customWidth="1"/>
    <col min="10" max="10" width="8.28515625" customWidth="1"/>
    <col min="11" max="11" width="13.140625" bestFit="1" customWidth="1"/>
    <col min="12" max="12" width="12.42578125" bestFit="1" customWidth="1"/>
    <col min="13" max="13" width="10.140625" bestFit="1" customWidth="1"/>
    <col min="14" max="14" width="9.42578125" customWidth="1"/>
    <col min="15" max="15" width="10.140625" bestFit="1" customWidth="1"/>
    <col min="16" max="16" width="12.42578125" bestFit="1" customWidth="1"/>
    <col min="17" max="17" width="11.7109375" customWidth="1"/>
    <col min="18" max="19" width="11" customWidth="1"/>
    <col min="20" max="20" width="11" style="4" customWidth="1"/>
    <col min="21" max="21" width="10.85546875" customWidth="1"/>
    <col min="22" max="22" width="14.5703125" bestFit="1" customWidth="1"/>
    <col min="23" max="23" width="10" customWidth="1"/>
    <col min="24" max="24" width="9.5703125" bestFit="1" customWidth="1"/>
  </cols>
  <sheetData>
    <row r="1" spans="1:24" x14ac:dyDescent="0.25">
      <c r="A1" s="97" t="s">
        <v>13</v>
      </c>
      <c r="B1" s="97" t="s">
        <v>41</v>
      </c>
      <c r="C1" s="102" t="s">
        <v>42</v>
      </c>
      <c r="D1" s="102"/>
      <c r="E1" s="97" t="s">
        <v>46</v>
      </c>
      <c r="F1" s="97" t="s">
        <v>15</v>
      </c>
      <c r="G1" s="97" t="s">
        <v>9</v>
      </c>
      <c r="H1" s="97" t="s">
        <v>11</v>
      </c>
      <c r="I1" s="99" t="s">
        <v>59</v>
      </c>
      <c r="J1" s="99" t="s">
        <v>58</v>
      </c>
      <c r="K1" s="97" t="s">
        <v>47</v>
      </c>
      <c r="L1" s="103" t="s">
        <v>48</v>
      </c>
      <c r="M1" s="104"/>
      <c r="N1" s="103" t="s">
        <v>49</v>
      </c>
      <c r="O1" s="104"/>
      <c r="P1" s="102" t="s">
        <v>50</v>
      </c>
      <c r="Q1" s="102"/>
      <c r="R1" s="101" t="s">
        <v>60</v>
      </c>
      <c r="S1" s="97" t="s">
        <v>54</v>
      </c>
      <c r="T1" s="97" t="s">
        <v>55</v>
      </c>
      <c r="U1" s="97" t="s">
        <v>6</v>
      </c>
      <c r="V1" s="97" t="s">
        <v>51</v>
      </c>
      <c r="W1" s="99" t="s">
        <v>57</v>
      </c>
      <c r="X1" s="97" t="s">
        <v>56</v>
      </c>
    </row>
    <row r="2" spans="1:24" ht="15.75" thickBot="1" x14ac:dyDescent="0.3">
      <c r="A2" s="98"/>
      <c r="B2" s="98"/>
      <c r="C2" s="75" t="s">
        <v>13</v>
      </c>
      <c r="D2" s="75" t="s">
        <v>43</v>
      </c>
      <c r="E2" s="98"/>
      <c r="F2" s="98"/>
      <c r="G2" s="98"/>
      <c r="H2" s="98" t="s">
        <v>11</v>
      </c>
      <c r="I2" s="100"/>
      <c r="J2" s="100"/>
      <c r="K2" s="98"/>
      <c r="L2" s="75" t="s">
        <v>53</v>
      </c>
      <c r="M2" s="75" t="s">
        <v>52</v>
      </c>
      <c r="N2" s="75" t="s">
        <v>53</v>
      </c>
      <c r="O2" s="75" t="s">
        <v>52</v>
      </c>
      <c r="P2" s="75" t="s">
        <v>53</v>
      </c>
      <c r="Q2" s="75" t="s">
        <v>52</v>
      </c>
      <c r="R2" s="98"/>
      <c r="S2" s="98"/>
      <c r="T2" s="98"/>
      <c r="U2" s="98"/>
      <c r="V2" s="98"/>
      <c r="W2" s="100"/>
      <c r="X2" s="98"/>
    </row>
    <row r="3" spans="1:24" x14ac:dyDescent="0.25">
      <c r="A3" s="81" t="s">
        <v>44</v>
      </c>
      <c r="B3" s="72">
        <f>292.6-210.53</f>
        <v>82.070000000000022</v>
      </c>
      <c r="C3" s="72">
        <v>25000</v>
      </c>
      <c r="D3" s="72">
        <v>22000</v>
      </c>
      <c r="E3" s="72">
        <v>5</v>
      </c>
      <c r="F3" s="72">
        <v>0.8</v>
      </c>
      <c r="G3" s="72">
        <v>110</v>
      </c>
      <c r="H3" s="78">
        <f>0.278*G3*F3*(D3/1000000)</f>
        <v>0.53820800000000002</v>
      </c>
      <c r="I3" s="82">
        <f>1.44*(((H3*0.013)/(K3^(0.5)))^(3/8))</f>
        <v>0.648480885833851</v>
      </c>
      <c r="J3" s="85">
        <v>0.7</v>
      </c>
      <c r="K3" s="78">
        <f>(N3-O3)/B3</f>
        <v>3.4482758620689798E-3</v>
      </c>
      <c r="L3" s="85">
        <v>86.337000000000003</v>
      </c>
      <c r="M3" s="85">
        <v>88.554000000000002</v>
      </c>
      <c r="N3" s="48">
        <f t="shared" ref="N3" si="0">L3-P3</f>
        <v>85.337000000000003</v>
      </c>
      <c r="O3" s="48">
        <f t="shared" ref="O3" si="1">M3-Q3</f>
        <v>85.054000000000002</v>
      </c>
      <c r="P3" s="85">
        <v>1</v>
      </c>
      <c r="Q3" s="85">
        <v>3.5</v>
      </c>
      <c r="R3" s="72">
        <v>2.1</v>
      </c>
      <c r="S3" s="72">
        <f>(1/0.013)*(0.125*(R3-SIN(R3))*J3^2)*(((R3-SIN(R3))/R3)^(2/3))*K3^(1/2)</f>
        <v>0.240424021853513</v>
      </c>
      <c r="T3" s="74">
        <f>S3-H3</f>
        <v>-0.29778397814648705</v>
      </c>
      <c r="U3" s="78">
        <f>0.25*((R3-SIN(R3))/R3)*J3</f>
        <v>0.10306588611259385</v>
      </c>
      <c r="V3" s="76">
        <f>((U3^(2/3))*(K3^(1/2)))/0.013</f>
        <v>0.99296576737333597</v>
      </c>
      <c r="W3" s="72" t="str">
        <f>IF(V3&gt;0*(V3&lt;5),"ok","refazer")</f>
        <v>ok</v>
      </c>
      <c r="X3" s="74">
        <f>(B3/V3)/60</f>
        <v>1.3775231516305182</v>
      </c>
    </row>
    <row r="4" spans="1:24" x14ac:dyDescent="0.25">
      <c r="A4" s="80" t="s">
        <v>45</v>
      </c>
      <c r="B4" s="48">
        <v>129.828</v>
      </c>
      <c r="C4" s="48">
        <v>25000</v>
      </c>
      <c r="D4" s="48">
        <f>D3+C4</f>
        <v>47000</v>
      </c>
      <c r="E4" s="73">
        <f>E3+X3</f>
        <v>6.377523151630518</v>
      </c>
      <c r="F4" s="72">
        <v>0.8</v>
      </c>
      <c r="G4" s="72">
        <v>110</v>
      </c>
      <c r="H4" s="79">
        <f t="shared" ref="H4:H6" si="2">0.278*G4*F4*(D4/1000000)</f>
        <v>1.1498080000000002</v>
      </c>
      <c r="I4" s="83">
        <f t="shared" ref="I4:I6" si="3">1.44*(((H4*0.013)/(K4^(0.5)))^(3/8))</f>
        <v>0.76938368598189832</v>
      </c>
      <c r="J4" s="84">
        <v>0.8</v>
      </c>
      <c r="K4" s="79">
        <f t="shared" ref="K4:K6" si="4">(N4-O4)/B4</f>
        <v>6.3237514249622415E-3</v>
      </c>
      <c r="L4" s="84">
        <v>88.617999999999995</v>
      </c>
      <c r="M4" s="84">
        <v>85.296999999999997</v>
      </c>
      <c r="N4" s="48">
        <f t="shared" ref="N4:N6" si="5">L4-P4</f>
        <v>85.117999999999995</v>
      </c>
      <c r="O4" s="48">
        <f t="shared" ref="O4:O6" si="6">M4-Q4</f>
        <v>84.296999999999997</v>
      </c>
      <c r="P4" s="84">
        <v>3.5</v>
      </c>
      <c r="Q4" s="84">
        <v>1</v>
      </c>
      <c r="R4" s="72">
        <v>2.1</v>
      </c>
      <c r="S4" s="48">
        <f t="shared" ref="S4:S6" si="7">(1/0.013)*(0.125*(R4-SIN(R4))*J4^2)*(((R4-SIN(R4))/R4)^(2/3))*K4^(1/2)</f>
        <v>0.42525374397537213</v>
      </c>
      <c r="T4" s="73">
        <f t="shared" ref="T4:T6" si="8">S4-H4</f>
        <v>-0.72455425602462808</v>
      </c>
      <c r="U4" s="79">
        <f t="shared" ref="U4:U6" si="9">0.25*((R4-SIN(R4))/R4)*J4</f>
        <v>0.11778958412867868</v>
      </c>
      <c r="V4" s="77">
        <f t="shared" ref="V4:V6" si="10">((U4^(2/3))*(K4^(1/2)))/0.013</f>
        <v>1.4698802970834983</v>
      </c>
      <c r="W4" s="72" t="str">
        <f>IF((V4&gt;0)*AND(V4&lt;5),"ok","refazer")</f>
        <v>ok</v>
      </c>
      <c r="X4" s="73">
        <f t="shared" ref="X4:X6" si="11">(B4/V4)/60</f>
        <v>1.4720926624388126</v>
      </c>
    </row>
    <row r="5" spans="1:24" x14ac:dyDescent="0.25">
      <c r="A5" s="86" t="s">
        <v>62</v>
      </c>
      <c r="B5" s="48">
        <v>80</v>
      </c>
      <c r="C5" s="48">
        <v>22000</v>
      </c>
      <c r="D5" s="48">
        <f>C5</f>
        <v>22000</v>
      </c>
      <c r="E5" s="73">
        <f>E4+X4</f>
        <v>7.8496158140693311</v>
      </c>
      <c r="F5" s="72">
        <v>0.8</v>
      </c>
      <c r="G5" s="72">
        <v>110</v>
      </c>
      <c r="H5" s="79">
        <f t="shared" si="2"/>
        <v>0.53820800000000002</v>
      </c>
      <c r="I5" s="83">
        <f t="shared" si="3"/>
        <v>0.66056137557671868</v>
      </c>
      <c r="J5" s="84">
        <v>0.7</v>
      </c>
      <c r="K5" s="79">
        <f t="shared" si="4"/>
        <v>3.1250000000000002E-3</v>
      </c>
      <c r="L5" s="84">
        <v>85.546999999999997</v>
      </c>
      <c r="M5" s="84">
        <v>85.296999999999997</v>
      </c>
      <c r="N5" s="48">
        <f t="shared" si="5"/>
        <v>84.546999999999997</v>
      </c>
      <c r="O5" s="48">
        <f t="shared" si="6"/>
        <v>84.296999999999997</v>
      </c>
      <c r="P5" s="84">
        <f>Q4</f>
        <v>1</v>
      </c>
      <c r="Q5" s="84">
        <v>1</v>
      </c>
      <c r="R5" s="72">
        <v>2.1</v>
      </c>
      <c r="S5" s="48">
        <f t="shared" si="7"/>
        <v>0.22887684995445212</v>
      </c>
      <c r="T5" s="73">
        <f t="shared" si="8"/>
        <v>-0.3093311500455479</v>
      </c>
      <c r="U5" s="79">
        <f t="shared" si="9"/>
        <v>0.10306588611259385</v>
      </c>
      <c r="V5" s="77">
        <f t="shared" si="10"/>
        <v>0.94527524827566944</v>
      </c>
      <c r="W5" s="72" t="str">
        <f t="shared" ref="W5:W6" si="12">IF((V5&gt;0)*AND(V5&lt;5),"ok","refazer")</f>
        <v>ok</v>
      </c>
      <c r="X5" s="73">
        <f t="shared" si="11"/>
        <v>1.4105239037682864</v>
      </c>
    </row>
    <row r="6" spans="1:24" x14ac:dyDescent="0.25">
      <c r="A6" s="80" t="s">
        <v>61</v>
      </c>
      <c r="B6" s="48">
        <f>379.6-240+84.5+33.5</f>
        <v>257.60000000000002</v>
      </c>
      <c r="C6" s="48">
        <v>30000</v>
      </c>
      <c r="D6" s="48">
        <f>C6+D4+D5</f>
        <v>99000</v>
      </c>
      <c r="E6" s="73">
        <f>E5+X5</f>
        <v>9.2601397178376175</v>
      </c>
      <c r="F6" s="72">
        <v>0.8</v>
      </c>
      <c r="G6" s="72">
        <v>110</v>
      </c>
      <c r="H6" s="79">
        <f t="shared" si="2"/>
        <v>2.4219360000000005</v>
      </c>
      <c r="I6" s="83">
        <f t="shared" si="3"/>
        <v>0.79087434110777532</v>
      </c>
      <c r="J6" s="84">
        <v>0.8</v>
      </c>
      <c r="K6" s="79">
        <f t="shared" si="4"/>
        <v>2.4223602484472029E-2</v>
      </c>
      <c r="L6" s="84">
        <v>85.296999999999997</v>
      </c>
      <c r="M6" s="84">
        <v>78.057000000000002</v>
      </c>
      <c r="N6" s="48">
        <f t="shared" si="5"/>
        <v>84.296999999999997</v>
      </c>
      <c r="O6" s="48">
        <f t="shared" si="6"/>
        <v>78.057000000000002</v>
      </c>
      <c r="P6" s="84">
        <v>1</v>
      </c>
      <c r="Q6" s="84">
        <v>0</v>
      </c>
      <c r="R6" s="72">
        <v>2.1</v>
      </c>
      <c r="S6" s="48">
        <f t="shared" si="7"/>
        <v>0.83230042467885124</v>
      </c>
      <c r="T6" s="73">
        <f t="shared" si="8"/>
        <v>-1.5896355753211493</v>
      </c>
      <c r="U6" s="79">
        <f t="shared" si="9"/>
        <v>0.11778958412867868</v>
      </c>
      <c r="V6" s="77">
        <f t="shared" si="10"/>
        <v>2.8768282768147055</v>
      </c>
      <c r="W6" s="72" t="str">
        <f t="shared" si="12"/>
        <v>ok</v>
      </c>
      <c r="X6" s="73">
        <f t="shared" si="11"/>
        <v>1.4923842927764244</v>
      </c>
    </row>
    <row r="7" spans="1:24" x14ac:dyDescent="0.25">
      <c r="A7" s="71"/>
    </row>
  </sheetData>
  <mergeCells count="20">
    <mergeCell ref="X1:X2"/>
    <mergeCell ref="J1:J2"/>
    <mergeCell ref="H1:H2"/>
    <mergeCell ref="G1:G2"/>
    <mergeCell ref="K1:K2"/>
    <mergeCell ref="S1:S2"/>
    <mergeCell ref="T1:T2"/>
    <mergeCell ref="U1:U2"/>
    <mergeCell ref="W1:W2"/>
    <mergeCell ref="V1:V2"/>
    <mergeCell ref="B1:B2"/>
    <mergeCell ref="A1:A2"/>
    <mergeCell ref="F1:F2"/>
    <mergeCell ref="I1:I2"/>
    <mergeCell ref="R1:R2"/>
    <mergeCell ref="C1:D1"/>
    <mergeCell ref="L1:M1"/>
    <mergeCell ref="N1:O1"/>
    <mergeCell ref="P1:Q1"/>
    <mergeCell ref="E1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Nelma Cavalcante</dc:creator>
  <cp:lastModifiedBy>João Marcos</cp:lastModifiedBy>
  <dcterms:created xsi:type="dcterms:W3CDTF">2017-05-03T06:35:25Z</dcterms:created>
  <dcterms:modified xsi:type="dcterms:W3CDTF">2019-10-25T14:17:33Z</dcterms:modified>
</cp:coreProperties>
</file>